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/>
  </bookViews>
  <sheets>
    <sheet name="ДОЛОТА" sheetId="1" r:id="rId1"/>
  </sheets>
  <definedNames>
    <definedName name="_xlnm._FilterDatabase" localSheetId="0" hidden="1">ДОЛОТА!$A$4:$J$31</definedName>
    <definedName name="_xlnm.Print_Titles" localSheetId="0">ДОЛОТА!$4:$4</definedName>
    <definedName name="_xlnm.Print_Area" localSheetId="0">ДОЛОТА!$A$1:$L$31</definedName>
  </definedNames>
  <calcPr calcId="145621" iterate="1" calcOnSave="0"/>
</workbook>
</file>

<file path=xl/calcChain.xml><?xml version="1.0" encoding="utf-8"?>
<calcChain xmlns="http://schemas.openxmlformats.org/spreadsheetml/2006/main">
  <c r="L6" i="1" l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5" i="1"/>
  <c r="L31" i="1" s="1"/>
  <c r="H31" i="1" l="1"/>
</calcChain>
</file>

<file path=xl/sharedStrings.xml><?xml version="1.0" encoding="utf-8"?>
<sst xmlns="http://schemas.openxmlformats.org/spreadsheetml/2006/main" count="125" uniqueCount="31">
  <si>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</si>
  <si>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</si>
  <si>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</si>
  <si>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</si>
  <si>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</si>
  <si>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</si>
  <si>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</si>
  <si>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</si>
  <si>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Условный диаметр трубы НКТ, мм</t>
  </si>
  <si>
    <t xml:space="preserve">Наименование </t>
  </si>
  <si>
    <t>ИТОГО:</t>
  </si>
  <si>
    <t>Учетная (балансовая) цена, руб. без НДС</t>
  </si>
  <si>
    <t>Сумма учетная (балансовая), руб. без НДС</t>
  </si>
  <si>
    <t>ООО "РН-Северная нефть"</t>
  </si>
  <si>
    <t>Долото 215,9 MXL-1X</t>
  </si>
  <si>
    <t>Долото 295,3 HP53AKPR</t>
  </si>
  <si>
    <t>Долото 295,3 MXL-09H</t>
  </si>
  <si>
    <t>Долото 295,3 MXL-3</t>
  </si>
  <si>
    <t>Долото 295,3 MXL-30H</t>
  </si>
  <si>
    <t>Долото 295,3 МХ-09</t>
  </si>
  <si>
    <t>Долото 295,3 МХ-20 G</t>
  </si>
  <si>
    <t>Долото 295,3 МХ-30 G</t>
  </si>
  <si>
    <t>Долото 295,3 МХ-С3</t>
  </si>
  <si>
    <t>Долото 393,7 SKH 437G</t>
  </si>
  <si>
    <t>Долото 393,7 SKH 517G</t>
  </si>
  <si>
    <t>Долото III 295,3 СЗ-ГВ-R-175 ТУ 3664-874-05749180-98</t>
  </si>
  <si>
    <t>Перечень актуальных и готовых к реализации НЛ находящихся на балансе ООО "РН-Северная нефть"</t>
  </si>
  <si>
    <t>шт</t>
  </si>
  <si>
    <t xml:space="preserve">Период приобретения/ изготовления месяц, год </t>
  </si>
  <si>
    <t>Республика Коми г. Усинск Головные сооружения (25 км от г. Усинск), склад Бурового оборудования</t>
  </si>
  <si>
    <t xml:space="preserve">НЛ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</si>
</sst>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[$-419]mmmm\ yyyy;@"/>
    <numFmt numFmtId="166" formatCode="mmmm\ yyyy"/>
    <numFmt numFmtId="167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12" fillId="0" borderId="0"/>
    <xf numFmtId="0" fontId="8" fillId="0" borderId="0"/>
  </cellStyleXfs>
  <cellXfs count="52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6" fillId="0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3" xfId="0" applyFont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3" fillId="0" borderId="0" xfId="0" applyFont="1" applyFill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/>
    </xf>
    <xf numFmtId="166" fontId="10" fillId="0" borderId="5" xfId="2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2" applyNumberFormat="1" applyFont="1" applyFill="1" applyBorder="1" applyAlignment="1" applyProtection="1">
      <alignment horizontal="right" vertical="center"/>
      <protection locked="0"/>
    </xf>
    <xf numFmtId="0" fontId="10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13" fillId="0" borderId="0" xfId="0" applyFont="1"/>
    <xf numFmtId="0" fontId="13" fillId="0" borderId="1" xfId="0" applyFont="1" applyFill="1" applyBorder="1" applyAlignment="1">
      <alignment horizontal="center"/>
    </xf>
    <xf numFmtId="166" fontId="10" fillId="0" borderId="1" xfId="2" applyNumberFormat="1" applyFont="1" applyFill="1" applyBorder="1" applyAlignment="1" applyProtection="1">
      <alignment horizontal="center" vertical="center" wrapText="1"/>
      <protection locked="0"/>
    </xf>
    <xf numFmtId="167" fontId="13" fillId="0" borderId="1" xfId="0" applyNumberFormat="1" applyFont="1" applyBorder="1" applyAlignment="1">
      <alignment horizontal="center"/>
    </xf>
    <xf numFmtId="166" fontId="10" fillId="0" borderId="2" xfId="2" applyNumberFormat="1" applyFont="1" applyFill="1" applyBorder="1" applyAlignment="1" applyProtection="1">
      <alignment horizontal="center" vertical="center" wrapText="1"/>
      <protection locked="0"/>
    </xf>
    <xf numFmtId="164" fontId="10" fillId="0" borderId="1" xfId="3" applyNumberFormat="1" applyFont="1" applyFill="1" applyBorder="1" applyAlignment="1" applyProtection="1">
      <alignment horizontal="right" vertical="center"/>
      <protection locked="0"/>
    </xf>
    <xf numFmtId="165" fontId="10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/>
    <xf numFmtId="0" fontId="13" fillId="0" borderId="4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4" fontId="4" fillId="3" borderId="1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3" xfId="1"/>
    <cellStyle name="Обычный_Лист1" xfId="2"/>
    <cellStyle name="Обычный_Неликвиды ООО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3811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3811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3811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3811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3811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3811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3811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3811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3811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3811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56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56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56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56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56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56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56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56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56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56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31"/>
  <sheetViews>
    <sheetView tabSelected="1" view="pageBreakPreview" zoomScale="83" zoomScaleNormal="80" zoomScaleSheetLayoutView="83" workbookViewId="0">
      <pane ySplit="4" topLeftCell="A5" activePane="bottomLeft" state="frozen"/>
      <selection pane="bottomLeft" activeCell="O18" sqref="O18"/>
    </sheetView>
  </sheetViews>
  <sheetFormatPr defaultColWidth="9.140625" defaultRowHeight="11.25" x14ac:dyDescent="0.2"/>
  <cols>
    <col min="1" max="1" width="4.42578125" style="2" customWidth="1"/>
    <col min="2" max="2" width="26.5703125" style="5" customWidth="1"/>
    <col min="3" max="3" width="15.28515625" style="2" customWidth="1"/>
    <col min="4" max="4" width="16.7109375" style="6" bestFit="1" customWidth="1"/>
    <col min="5" max="5" width="46.28515625" style="6" bestFit="1" customWidth="1"/>
    <col min="6" max="6" width="17.7109375" style="6" customWidth="1"/>
    <col min="7" max="7" width="22.28515625" style="6" hidden="1" customWidth="1"/>
    <col min="8" max="8" width="14.42578125" style="14" bestFit="1" customWidth="1"/>
    <col min="9" max="9" width="10.5703125" style="2" customWidth="1"/>
    <col min="10" max="10" width="65.5703125" style="6" customWidth="1"/>
    <col min="11" max="11" width="23.7109375" style="1" customWidth="1"/>
    <col min="12" max="12" width="23.5703125" style="1" customWidth="1"/>
    <col min="13" max="16384" width="9.140625" style="1"/>
  </cols>
  <sheetData>
    <row r="1" spans="1:12" ht="15.75" x14ac:dyDescent="0.2">
      <c r="J1" s="7" t="s">
        <v>0</v>
      </c>
    </row>
    <row r="2" spans="1:12" ht="15.75" x14ac:dyDescent="0.2">
      <c r="B2" s="27" t="s">
        <v>26</v>
      </c>
      <c r="C2" s="27"/>
      <c r="D2" s="27"/>
      <c r="E2" s="27"/>
      <c r="F2" s="27"/>
      <c r="G2" s="27"/>
      <c r="H2" s="27"/>
      <c r="I2" s="27"/>
      <c r="J2" s="27"/>
    </row>
    <row r="3" spans="1:12" ht="12.75" x14ac:dyDescent="0.2">
      <c r="F3" s="10"/>
      <c r="G3" s="10"/>
      <c r="K3" s="28"/>
      <c r="L3" s="28"/>
    </row>
    <row r="4" spans="1:12" s="3" customFormat="1" ht="43.15" customHeight="1" x14ac:dyDescent="0.2">
      <c r="A4" s="22" t="s">
        <v>7</v>
      </c>
      <c r="B4" s="22" t="s">
        <v>6</v>
      </c>
      <c r="C4" s="22" t="s">
        <v>1</v>
      </c>
      <c r="D4" s="22" t="s">
        <v>5</v>
      </c>
      <c r="E4" s="22" t="s">
        <v>9</v>
      </c>
      <c r="F4" s="22" t="s">
        <v>28</v>
      </c>
      <c r="G4" s="22" t="s">
        <v>8</v>
      </c>
      <c r="H4" s="23" t="s">
        <v>3</v>
      </c>
      <c r="I4" s="24" t="s">
        <v>2</v>
      </c>
      <c r="J4" s="25" t="s">
        <v>4</v>
      </c>
      <c r="K4" s="25" t="s">
        <v>11</v>
      </c>
      <c r="L4" s="25" t="s">
        <v>12</v>
      </c>
    </row>
    <row r="5" spans="1:12" s="39" customFormat="1" ht="25.5" x14ac:dyDescent="0.2">
      <c r="A5" s="31">
        <v>1</v>
      </c>
      <c r="B5" s="50" t="s">
        <v>13</v>
      </c>
      <c r="C5" s="32">
        <v>1</v>
      </c>
      <c r="D5" s="33" t="s">
        <v>30</v>
      </c>
      <c r="E5" s="34" t="s">
        <v>14</v>
      </c>
      <c r="F5" s="35">
        <v>39225</v>
      </c>
      <c r="G5" s="33">
        <v>73</v>
      </c>
      <c r="H5" s="36">
        <v>2</v>
      </c>
      <c r="I5" s="37" t="s">
        <v>27</v>
      </c>
      <c r="J5" s="38" t="s">
        <v>29</v>
      </c>
      <c r="K5" s="29">
        <v>261166.23499999999</v>
      </c>
      <c r="L5" s="30">
        <f>K5*H5</f>
        <v>522332.47</v>
      </c>
    </row>
    <row r="6" spans="1:12" s="39" customFormat="1" ht="25.5" x14ac:dyDescent="0.2">
      <c r="A6" s="40">
        <v>2</v>
      </c>
      <c r="B6" s="50" t="s">
        <v>13</v>
      </c>
      <c r="C6" s="32">
        <v>1</v>
      </c>
      <c r="D6" s="33" t="s">
        <v>30</v>
      </c>
      <c r="E6" s="34" t="s">
        <v>14</v>
      </c>
      <c r="F6" s="41">
        <v>39253</v>
      </c>
      <c r="G6" s="33"/>
      <c r="H6" s="36">
        <v>1</v>
      </c>
      <c r="I6" s="37" t="s">
        <v>27</v>
      </c>
      <c r="J6" s="38" t="s">
        <v>29</v>
      </c>
      <c r="K6" s="42">
        <v>261166.23</v>
      </c>
      <c r="L6" s="30">
        <f t="shared" ref="L6:L26" si="0">K6*H6</f>
        <v>261166.23</v>
      </c>
    </row>
    <row r="7" spans="1:12" s="39" customFormat="1" ht="25.5" x14ac:dyDescent="0.2">
      <c r="A7" s="31">
        <v>3</v>
      </c>
      <c r="B7" s="50" t="s">
        <v>13</v>
      </c>
      <c r="C7" s="32">
        <v>1</v>
      </c>
      <c r="D7" s="33" t="s">
        <v>30</v>
      </c>
      <c r="E7" s="34" t="s">
        <v>15</v>
      </c>
      <c r="F7" s="43">
        <v>39417</v>
      </c>
      <c r="G7" s="33"/>
      <c r="H7" s="44">
        <v>3</v>
      </c>
      <c r="I7" s="37" t="s">
        <v>27</v>
      </c>
      <c r="J7" s="38" t="s">
        <v>29</v>
      </c>
      <c r="K7" s="42">
        <v>410847.45999999996</v>
      </c>
      <c r="L7" s="30">
        <f t="shared" si="0"/>
        <v>1232542.3799999999</v>
      </c>
    </row>
    <row r="8" spans="1:12" s="39" customFormat="1" ht="25.5" x14ac:dyDescent="0.2">
      <c r="A8" s="40">
        <v>4</v>
      </c>
      <c r="B8" s="50" t="s">
        <v>13</v>
      </c>
      <c r="C8" s="32">
        <v>1</v>
      </c>
      <c r="D8" s="33" t="s">
        <v>30</v>
      </c>
      <c r="E8" s="34" t="s">
        <v>16</v>
      </c>
      <c r="F8" s="43">
        <v>39701</v>
      </c>
      <c r="G8" s="33"/>
      <c r="H8" s="36">
        <v>1</v>
      </c>
      <c r="I8" s="37" t="s">
        <v>27</v>
      </c>
      <c r="J8" s="38" t="s">
        <v>29</v>
      </c>
      <c r="K8" s="42">
        <v>520629.85</v>
      </c>
      <c r="L8" s="30">
        <f t="shared" si="0"/>
        <v>520629.85</v>
      </c>
    </row>
    <row r="9" spans="1:12" s="39" customFormat="1" ht="25.5" x14ac:dyDescent="0.2">
      <c r="A9" s="31">
        <v>5</v>
      </c>
      <c r="B9" s="50" t="s">
        <v>13</v>
      </c>
      <c r="C9" s="32">
        <v>1</v>
      </c>
      <c r="D9" s="33" t="s">
        <v>30</v>
      </c>
      <c r="E9" s="34" t="s">
        <v>17</v>
      </c>
      <c r="F9" s="43">
        <v>39508</v>
      </c>
      <c r="G9" s="33"/>
      <c r="H9" s="44">
        <v>2</v>
      </c>
      <c r="I9" s="37" t="s">
        <v>27</v>
      </c>
      <c r="J9" s="38" t="s">
        <v>29</v>
      </c>
      <c r="K9" s="42">
        <v>369535.89</v>
      </c>
      <c r="L9" s="30">
        <f t="shared" si="0"/>
        <v>739071.78</v>
      </c>
    </row>
    <row r="10" spans="1:12" s="39" customFormat="1" ht="25.5" x14ac:dyDescent="0.2">
      <c r="A10" s="40">
        <v>6</v>
      </c>
      <c r="B10" s="50" t="s">
        <v>13</v>
      </c>
      <c r="C10" s="32">
        <v>1</v>
      </c>
      <c r="D10" s="33" t="s">
        <v>30</v>
      </c>
      <c r="E10" s="34" t="s">
        <v>18</v>
      </c>
      <c r="F10" s="43">
        <v>39692</v>
      </c>
      <c r="G10" s="33"/>
      <c r="H10" s="44">
        <v>1</v>
      </c>
      <c r="I10" s="37" t="s">
        <v>27</v>
      </c>
      <c r="J10" s="38" t="s">
        <v>29</v>
      </c>
      <c r="K10" s="42">
        <v>520629.85</v>
      </c>
      <c r="L10" s="30">
        <f t="shared" si="0"/>
        <v>520629.85</v>
      </c>
    </row>
    <row r="11" spans="1:12" s="39" customFormat="1" ht="25.5" x14ac:dyDescent="0.2">
      <c r="A11" s="31">
        <v>7</v>
      </c>
      <c r="B11" s="50" t="s">
        <v>13</v>
      </c>
      <c r="C11" s="32">
        <v>1</v>
      </c>
      <c r="D11" s="33" t="s">
        <v>30</v>
      </c>
      <c r="E11" s="34" t="s">
        <v>19</v>
      </c>
      <c r="F11" s="43">
        <v>38961</v>
      </c>
      <c r="G11" s="33"/>
      <c r="H11" s="44">
        <v>9</v>
      </c>
      <c r="I11" s="37" t="s">
        <v>27</v>
      </c>
      <c r="J11" s="38" t="s">
        <v>29</v>
      </c>
      <c r="K11" s="42">
        <v>519621.33</v>
      </c>
      <c r="L11" s="30">
        <f t="shared" si="0"/>
        <v>4676591.97</v>
      </c>
    </row>
    <row r="12" spans="1:12" s="39" customFormat="1" ht="25.5" x14ac:dyDescent="0.2">
      <c r="A12" s="40">
        <v>8</v>
      </c>
      <c r="B12" s="50" t="s">
        <v>13</v>
      </c>
      <c r="C12" s="32">
        <v>1</v>
      </c>
      <c r="D12" s="33" t="s">
        <v>30</v>
      </c>
      <c r="E12" s="34" t="s">
        <v>19</v>
      </c>
      <c r="F12" s="43">
        <v>38961</v>
      </c>
      <c r="G12" s="33"/>
      <c r="H12" s="44">
        <v>1</v>
      </c>
      <c r="I12" s="37" t="s">
        <v>27</v>
      </c>
      <c r="J12" s="38" t="s">
        <v>29</v>
      </c>
      <c r="K12" s="42">
        <v>486060.01</v>
      </c>
      <c r="L12" s="30">
        <f t="shared" si="0"/>
        <v>486060.01</v>
      </c>
    </row>
    <row r="13" spans="1:12" s="39" customFormat="1" ht="25.5" x14ac:dyDescent="0.2">
      <c r="A13" s="31">
        <v>9</v>
      </c>
      <c r="B13" s="50" t="s">
        <v>13</v>
      </c>
      <c r="C13" s="32">
        <v>1</v>
      </c>
      <c r="D13" s="33" t="s">
        <v>30</v>
      </c>
      <c r="E13" s="34" t="s">
        <v>19</v>
      </c>
      <c r="F13" s="43">
        <v>38961</v>
      </c>
      <c r="G13" s="33"/>
      <c r="H13" s="44">
        <v>1</v>
      </c>
      <c r="I13" s="37" t="s">
        <v>27</v>
      </c>
      <c r="J13" s="38" t="s">
        <v>29</v>
      </c>
      <c r="K13" s="42">
        <v>488422.97</v>
      </c>
      <c r="L13" s="30">
        <f t="shared" si="0"/>
        <v>488422.97</v>
      </c>
    </row>
    <row r="14" spans="1:12" s="39" customFormat="1" ht="25.5" x14ac:dyDescent="0.2">
      <c r="A14" s="40">
        <v>10</v>
      </c>
      <c r="B14" s="50" t="s">
        <v>13</v>
      </c>
      <c r="C14" s="32">
        <v>1</v>
      </c>
      <c r="D14" s="33" t="s">
        <v>30</v>
      </c>
      <c r="E14" s="34" t="s">
        <v>19</v>
      </c>
      <c r="F14" s="43">
        <v>39508</v>
      </c>
      <c r="G14" s="33"/>
      <c r="H14" s="44">
        <v>3</v>
      </c>
      <c r="I14" s="37" t="s">
        <v>27</v>
      </c>
      <c r="J14" s="38" t="s">
        <v>29</v>
      </c>
      <c r="K14" s="42">
        <v>433812.97</v>
      </c>
      <c r="L14" s="30">
        <f t="shared" si="0"/>
        <v>1301438.9099999999</v>
      </c>
    </row>
    <row r="15" spans="1:12" s="39" customFormat="1" ht="25.5" x14ac:dyDescent="0.2">
      <c r="A15" s="31">
        <v>11</v>
      </c>
      <c r="B15" s="50" t="s">
        <v>13</v>
      </c>
      <c r="C15" s="32">
        <v>1</v>
      </c>
      <c r="D15" s="33" t="s">
        <v>30</v>
      </c>
      <c r="E15" s="34" t="s">
        <v>19</v>
      </c>
      <c r="F15" s="43">
        <v>39539</v>
      </c>
      <c r="G15" s="33"/>
      <c r="H15" s="44">
        <v>1</v>
      </c>
      <c r="I15" s="37" t="s">
        <v>27</v>
      </c>
      <c r="J15" s="38" t="s">
        <v>29</v>
      </c>
      <c r="K15" s="42">
        <v>433812.97</v>
      </c>
      <c r="L15" s="30">
        <f t="shared" si="0"/>
        <v>433812.97</v>
      </c>
    </row>
    <row r="16" spans="1:12" s="39" customFormat="1" ht="25.5" x14ac:dyDescent="0.2">
      <c r="A16" s="40">
        <v>12</v>
      </c>
      <c r="B16" s="50" t="s">
        <v>13</v>
      </c>
      <c r="C16" s="32">
        <v>1</v>
      </c>
      <c r="D16" s="33" t="s">
        <v>30</v>
      </c>
      <c r="E16" s="34" t="s">
        <v>19</v>
      </c>
      <c r="F16" s="45">
        <v>39568</v>
      </c>
      <c r="G16" s="33"/>
      <c r="H16" s="36">
        <v>7</v>
      </c>
      <c r="I16" s="37" t="s">
        <v>27</v>
      </c>
      <c r="J16" s="38" t="s">
        <v>29</v>
      </c>
      <c r="K16" s="42">
        <v>433812.97000000003</v>
      </c>
      <c r="L16" s="30">
        <f t="shared" si="0"/>
        <v>3036690.79</v>
      </c>
    </row>
    <row r="17" spans="1:12" s="39" customFormat="1" ht="25.5" x14ac:dyDescent="0.2">
      <c r="A17" s="31">
        <v>13</v>
      </c>
      <c r="B17" s="50" t="s">
        <v>13</v>
      </c>
      <c r="C17" s="32">
        <v>1</v>
      </c>
      <c r="D17" s="33" t="s">
        <v>30</v>
      </c>
      <c r="E17" s="34" t="s">
        <v>20</v>
      </c>
      <c r="F17" s="43">
        <v>38961</v>
      </c>
      <c r="G17" s="33"/>
      <c r="H17" s="44">
        <v>3</v>
      </c>
      <c r="I17" s="37" t="s">
        <v>27</v>
      </c>
      <c r="J17" s="38" t="s">
        <v>29</v>
      </c>
      <c r="K17" s="42">
        <v>486060.01</v>
      </c>
      <c r="L17" s="30">
        <f t="shared" si="0"/>
        <v>1458180.03</v>
      </c>
    </row>
    <row r="18" spans="1:12" s="39" customFormat="1" ht="25.5" x14ac:dyDescent="0.2">
      <c r="A18" s="40">
        <v>14</v>
      </c>
      <c r="B18" s="50" t="s">
        <v>13</v>
      </c>
      <c r="C18" s="32">
        <v>1</v>
      </c>
      <c r="D18" s="33" t="s">
        <v>30</v>
      </c>
      <c r="E18" s="34" t="s">
        <v>21</v>
      </c>
      <c r="F18" s="45">
        <v>39568</v>
      </c>
      <c r="G18" s="33"/>
      <c r="H18" s="36">
        <v>9</v>
      </c>
      <c r="I18" s="37" t="s">
        <v>27</v>
      </c>
      <c r="J18" s="38" t="s">
        <v>29</v>
      </c>
      <c r="K18" s="42">
        <v>461257.58</v>
      </c>
      <c r="L18" s="30">
        <f t="shared" si="0"/>
        <v>4151318.22</v>
      </c>
    </row>
    <row r="19" spans="1:12" s="39" customFormat="1" ht="25.5" x14ac:dyDescent="0.2">
      <c r="A19" s="31">
        <v>15</v>
      </c>
      <c r="B19" s="50" t="s">
        <v>13</v>
      </c>
      <c r="C19" s="32">
        <v>1</v>
      </c>
      <c r="D19" s="33" t="s">
        <v>30</v>
      </c>
      <c r="E19" s="34" t="s">
        <v>21</v>
      </c>
      <c r="F19" s="45">
        <v>39568</v>
      </c>
      <c r="G19" s="33"/>
      <c r="H19" s="44">
        <v>1</v>
      </c>
      <c r="I19" s="37" t="s">
        <v>27</v>
      </c>
      <c r="J19" s="38" t="s">
        <v>29</v>
      </c>
      <c r="K19" s="42">
        <v>461257.58</v>
      </c>
      <c r="L19" s="30">
        <f t="shared" si="0"/>
        <v>461257.58</v>
      </c>
    </row>
    <row r="20" spans="1:12" s="39" customFormat="1" ht="25.5" x14ac:dyDescent="0.2">
      <c r="A20" s="40">
        <v>16</v>
      </c>
      <c r="B20" s="50" t="s">
        <v>13</v>
      </c>
      <c r="C20" s="32">
        <v>1</v>
      </c>
      <c r="D20" s="33" t="s">
        <v>30</v>
      </c>
      <c r="E20" s="34" t="s">
        <v>22</v>
      </c>
      <c r="F20" s="43">
        <v>38961</v>
      </c>
      <c r="G20" s="33"/>
      <c r="H20" s="44">
        <v>5</v>
      </c>
      <c r="I20" s="37" t="s">
        <v>27</v>
      </c>
      <c r="J20" s="38" t="s">
        <v>29</v>
      </c>
      <c r="K20" s="42">
        <v>362930</v>
      </c>
      <c r="L20" s="30">
        <f t="shared" si="0"/>
        <v>1814650</v>
      </c>
    </row>
    <row r="21" spans="1:12" s="39" customFormat="1" ht="25.5" x14ac:dyDescent="0.2">
      <c r="A21" s="31">
        <v>17</v>
      </c>
      <c r="B21" s="50" t="s">
        <v>13</v>
      </c>
      <c r="C21" s="32">
        <v>1</v>
      </c>
      <c r="D21" s="33" t="s">
        <v>30</v>
      </c>
      <c r="E21" s="34" t="s">
        <v>23</v>
      </c>
      <c r="F21" s="43">
        <v>39630</v>
      </c>
      <c r="G21" s="33"/>
      <c r="H21" s="44">
        <v>3</v>
      </c>
      <c r="I21" s="37" t="s">
        <v>27</v>
      </c>
      <c r="J21" s="38" t="s">
        <v>29</v>
      </c>
      <c r="K21" s="42">
        <v>329533.89999999997</v>
      </c>
      <c r="L21" s="30">
        <f t="shared" si="0"/>
        <v>988601.7</v>
      </c>
    </row>
    <row r="22" spans="1:12" s="39" customFormat="1" ht="25.5" x14ac:dyDescent="0.2">
      <c r="A22" s="40">
        <v>18</v>
      </c>
      <c r="B22" s="50" t="s">
        <v>13</v>
      </c>
      <c r="C22" s="32">
        <v>1</v>
      </c>
      <c r="D22" s="33" t="s">
        <v>30</v>
      </c>
      <c r="E22" s="34" t="s">
        <v>23</v>
      </c>
      <c r="F22" s="43">
        <v>39692</v>
      </c>
      <c r="G22" s="33"/>
      <c r="H22" s="44">
        <v>3</v>
      </c>
      <c r="I22" s="37" t="s">
        <v>27</v>
      </c>
      <c r="J22" s="38" t="s">
        <v>29</v>
      </c>
      <c r="K22" s="42">
        <v>329533.89999999997</v>
      </c>
      <c r="L22" s="30">
        <f t="shared" si="0"/>
        <v>988601.7</v>
      </c>
    </row>
    <row r="23" spans="1:12" s="39" customFormat="1" ht="25.5" x14ac:dyDescent="0.2">
      <c r="A23" s="31">
        <v>19</v>
      </c>
      <c r="B23" s="50" t="s">
        <v>13</v>
      </c>
      <c r="C23" s="32">
        <v>1</v>
      </c>
      <c r="D23" s="33" t="s">
        <v>30</v>
      </c>
      <c r="E23" s="34" t="s">
        <v>24</v>
      </c>
      <c r="F23" s="43">
        <v>39630</v>
      </c>
      <c r="G23" s="33"/>
      <c r="H23" s="44">
        <v>3</v>
      </c>
      <c r="I23" s="37" t="s">
        <v>27</v>
      </c>
      <c r="J23" s="38" t="s">
        <v>29</v>
      </c>
      <c r="K23" s="42">
        <v>329533.89999999997</v>
      </c>
      <c r="L23" s="30">
        <f t="shared" si="0"/>
        <v>988601.7</v>
      </c>
    </row>
    <row r="24" spans="1:12" s="39" customFormat="1" ht="25.5" x14ac:dyDescent="0.2">
      <c r="A24" s="40">
        <v>20</v>
      </c>
      <c r="B24" s="50" t="s">
        <v>13</v>
      </c>
      <c r="C24" s="32">
        <v>1</v>
      </c>
      <c r="D24" s="33" t="s">
        <v>30</v>
      </c>
      <c r="E24" s="49" t="s">
        <v>25</v>
      </c>
      <c r="F24" s="43">
        <v>38961</v>
      </c>
      <c r="G24" s="33"/>
      <c r="H24" s="44">
        <v>1</v>
      </c>
      <c r="I24" s="37" t="s">
        <v>27</v>
      </c>
      <c r="J24" s="38" t="s">
        <v>29</v>
      </c>
      <c r="K24" s="42">
        <v>103363.91</v>
      </c>
      <c r="L24" s="30">
        <f t="shared" si="0"/>
        <v>103363.91</v>
      </c>
    </row>
    <row r="25" spans="1:12" s="39" customFormat="1" ht="25.5" x14ac:dyDescent="0.2">
      <c r="A25" s="31">
        <v>21</v>
      </c>
      <c r="B25" s="50" t="s">
        <v>13</v>
      </c>
      <c r="C25" s="32">
        <v>1</v>
      </c>
      <c r="D25" s="33" t="s">
        <v>30</v>
      </c>
      <c r="E25" s="49" t="s">
        <v>25</v>
      </c>
      <c r="F25" s="43">
        <v>38961</v>
      </c>
      <c r="G25" s="33"/>
      <c r="H25" s="44">
        <v>1</v>
      </c>
      <c r="I25" s="37" t="s">
        <v>27</v>
      </c>
      <c r="J25" s="38" t="s">
        <v>29</v>
      </c>
      <c r="K25" s="42">
        <v>101463.16</v>
      </c>
      <c r="L25" s="30">
        <f t="shared" si="0"/>
        <v>101463.16</v>
      </c>
    </row>
    <row r="26" spans="1:12" s="39" customFormat="1" ht="25.5" x14ac:dyDescent="0.2">
      <c r="A26" s="40">
        <v>22</v>
      </c>
      <c r="B26" s="50" t="s">
        <v>13</v>
      </c>
      <c r="C26" s="32">
        <v>1</v>
      </c>
      <c r="D26" s="33" t="s">
        <v>30</v>
      </c>
      <c r="E26" s="49" t="s">
        <v>25</v>
      </c>
      <c r="F26" s="43">
        <v>38961</v>
      </c>
      <c r="G26" s="33"/>
      <c r="H26" s="44">
        <v>1</v>
      </c>
      <c r="I26" s="37" t="s">
        <v>27</v>
      </c>
      <c r="J26" s="38" t="s">
        <v>29</v>
      </c>
      <c r="K26" s="42">
        <v>104363.32</v>
      </c>
      <c r="L26" s="30">
        <f t="shared" si="0"/>
        <v>104363.32</v>
      </c>
    </row>
    <row r="27" spans="1:12" s="39" customFormat="1" ht="16.5" customHeight="1" x14ac:dyDescent="0.2">
      <c r="A27" s="31">
        <v>23</v>
      </c>
      <c r="B27" s="32"/>
      <c r="C27" s="32"/>
      <c r="D27" s="46"/>
      <c r="E27" s="46"/>
      <c r="F27" s="33"/>
      <c r="G27" s="33"/>
      <c r="H27" s="47"/>
      <c r="I27" s="37"/>
      <c r="J27" s="38"/>
      <c r="K27" s="48"/>
      <c r="L27" s="48"/>
    </row>
    <row r="28" spans="1:12" s="39" customFormat="1" ht="16.5" customHeight="1" x14ac:dyDescent="0.2">
      <c r="A28" s="40">
        <v>24</v>
      </c>
      <c r="B28" s="32"/>
      <c r="C28" s="32"/>
      <c r="D28" s="46"/>
      <c r="E28" s="46"/>
      <c r="F28" s="33"/>
      <c r="G28" s="33"/>
      <c r="H28" s="47"/>
      <c r="I28" s="37"/>
      <c r="J28" s="38"/>
      <c r="K28" s="48"/>
      <c r="L28" s="48"/>
    </row>
    <row r="29" spans="1:12" s="3" customFormat="1" ht="16.5" customHeight="1" x14ac:dyDescent="0.2">
      <c r="A29" s="21">
        <v>38</v>
      </c>
      <c r="B29" s="8"/>
      <c r="C29" s="8"/>
      <c r="D29" s="9"/>
      <c r="E29" s="9"/>
      <c r="F29" s="11"/>
      <c r="G29" s="11"/>
      <c r="H29" s="13"/>
      <c r="I29" s="12"/>
      <c r="J29" s="4"/>
      <c r="K29" s="26"/>
      <c r="L29" s="26"/>
    </row>
    <row r="30" spans="1:12" s="3" customFormat="1" ht="16.5" customHeight="1" x14ac:dyDescent="0.2">
      <c r="A30" s="20">
        <v>39</v>
      </c>
      <c r="B30" s="8"/>
      <c r="C30" s="8"/>
      <c r="D30" s="9"/>
      <c r="E30" s="9"/>
      <c r="F30" s="11"/>
      <c r="G30" s="11"/>
      <c r="H30" s="13"/>
      <c r="I30" s="12"/>
      <c r="J30" s="4"/>
      <c r="K30" s="26"/>
      <c r="L30" s="26"/>
    </row>
    <row r="31" spans="1:12" s="3" customFormat="1" ht="17.45" customHeight="1" x14ac:dyDescent="0.2">
      <c r="A31" s="20"/>
      <c r="B31" s="15" t="s">
        <v>10</v>
      </c>
      <c r="C31" s="15"/>
      <c r="D31" s="16"/>
      <c r="E31" s="16"/>
      <c r="F31" s="17"/>
      <c r="G31" s="17"/>
      <c r="H31" s="18">
        <f>SUM(H5:H30)</f>
        <v>62</v>
      </c>
      <c r="I31" s="18"/>
      <c r="J31" s="19"/>
      <c r="K31" s="19"/>
      <c r="L31" s="51">
        <f>SUM(L5:L30)</f>
        <v>25379791.499999996</v>
      </c>
    </row>
  </sheetData>
  <mergeCells count="2">
    <mergeCell ref="B2:J2"/>
    <mergeCell ref="K3:L3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ДОЛОТА</vt:lpstr>
      <vt:lpstr>ДОЛОТА!Заголовки_для_печати</vt:lpstr>
      <vt:lpstr>ДОЛОТА!Область_печати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Пользователь</cp:lastModifiedBy>
  <cp:lastPrinted>2018-04-21T07:13:01Z</cp:lastPrinted>
  <dcterms:created xsi:type="dcterms:W3CDTF">2015-09-14T07:23:07Z</dcterms:created>
  <dcterms:modified xsi:type="dcterms:W3CDTF">2019-07-23T04:31:22Z</dcterms:modified>
</cp:coreProperties>
</file>